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Решение с поправками\"/>
    </mc:Choice>
  </mc:AlternateContent>
  <bookViews>
    <workbookView xWindow="0" yWindow="0" windowWidth="24000" windowHeight="8835"/>
  </bookViews>
  <sheets>
    <sheet name="1-й год" sheetId="8" r:id="rId1"/>
    <sheet name="Лист1" sheetId="9" r:id="rId2"/>
  </sheets>
  <definedNames>
    <definedName name="_xlnm.Print_Titles" localSheetId="0">'1-й год'!$5:$6</definedName>
  </definedNames>
  <calcPr calcId="152511"/>
</workbook>
</file>

<file path=xl/calcChain.xml><?xml version="1.0" encoding="utf-8"?>
<calcChain xmlns="http://schemas.openxmlformats.org/spreadsheetml/2006/main">
  <c r="AA29" i="8" l="1"/>
  <c r="Z29" i="8"/>
  <c r="G3" i="9" l="1"/>
  <c r="G4" i="9"/>
  <c r="G5" i="9"/>
  <c r="G6" i="9"/>
  <c r="G7" i="9"/>
  <c r="G8" i="9"/>
  <c r="G9" i="9"/>
  <c r="G10" i="9"/>
  <c r="G11" i="9"/>
  <c r="G12" i="9"/>
  <c r="G13" i="9"/>
  <c r="G14" i="9"/>
  <c r="G2" i="9"/>
  <c r="X49" i="8" l="1"/>
  <c r="X47" i="8"/>
  <c r="X45" i="8"/>
  <c r="X43" i="8"/>
  <c r="X38" i="8"/>
  <c r="X36" i="8"/>
  <c r="X33" i="8"/>
  <c r="X27" i="8"/>
  <c r="X24" i="8"/>
  <c r="X19" i="8"/>
  <c r="X17" i="8"/>
  <c r="Y17" i="8"/>
  <c r="X8" i="8"/>
  <c r="Y8" i="8"/>
  <c r="X52" i="8" l="1"/>
  <c r="Z36" i="8"/>
  <c r="Z49" i="8"/>
  <c r="AA49" i="8"/>
  <c r="Z47" i="8"/>
  <c r="AA47" i="8"/>
  <c r="Z45" i="8"/>
  <c r="AA45" i="8"/>
  <c r="Z43" i="8"/>
  <c r="AA43" i="8"/>
  <c r="Z38" i="8"/>
  <c r="AA38" i="8"/>
  <c r="AA36" i="8"/>
  <c r="Z33" i="8"/>
  <c r="AA33" i="8"/>
  <c r="Z27" i="8"/>
  <c r="AA27" i="8"/>
  <c r="Z24" i="8"/>
  <c r="AA24" i="8"/>
  <c r="Z19" i="8"/>
  <c r="AA19" i="8"/>
  <c r="Z17" i="8"/>
  <c r="AA17" i="8"/>
  <c r="Z8" i="8"/>
  <c r="AA8" i="8"/>
  <c r="Y52" i="8"/>
  <c r="Y49" i="8"/>
  <c r="Y47" i="8"/>
  <c r="Y45" i="8"/>
  <c r="Y43" i="8"/>
  <c r="Y38" i="8"/>
  <c r="Y36" i="8"/>
  <c r="Y33" i="8"/>
  <c r="Y27" i="8"/>
  <c r="Y24" i="8"/>
  <c r="Y19" i="8"/>
  <c r="AA52" i="8" l="1"/>
  <c r="Z52" i="8"/>
</calcChain>
</file>

<file path=xl/sharedStrings.xml><?xml version="1.0" encoding="utf-8"?>
<sst xmlns="http://schemas.openxmlformats.org/spreadsheetml/2006/main" count="451" uniqueCount="72">
  <si>
    <t>Наименование</t>
  </si>
  <si>
    <t>Рз</t>
  </si>
  <si>
    <t>ПР</t>
  </si>
  <si>
    <t/>
  </si>
  <si>
    <t xml:space="preserve"> (тыс. 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</si>
  <si>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</si>
  <si>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</si>
  <si>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</si>
  <si>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</si>
  <si>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</si>
  <si>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</si>
  <si>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</si>
  <si>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</si>
  <si>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</si>
  <si>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</si>
  <si>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</si>
  <si>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</si>
  <si>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</si>
  <si>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</si>
  <si>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</si>
  <si>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</si>
  <si>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</si>
  <si>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</si>
  <si>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</si>
  <si>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</si>
  <si>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</si>
  <si>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</si>
  <si>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</si>
  <si>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</si>
  <si>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</si>
  <si>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</si>
  <si>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</si>
  <si>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</si>
  <si>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</si>
  <si>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</si>
  <si>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</si>
  <si>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</si>
  <si>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</si>
  <si>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</si>
  <si>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</si>
  <si>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</si>
  <si>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</si>
  <si>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</si>
  <si>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</si>
  <si>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</si>
  <si>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</si>
  <si>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</si>
  <si>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</si>
  <si>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</si>
  <si>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06</t>
  </si>
  <si>
    <t>ФИЗИЧЕСКАЯ КУЛЬТУРА И СПОРТ</t>
  </si>
  <si>
    <t>Массовый спорт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</si>
  <si>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</si>
  <si>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</si>
  <si>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</si>
  <si>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</si>
  <si>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</si>
  <si>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</si>
  <si>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</si>
  <si>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</si>
  <si>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</si>
  <si>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Приложение </t>
  </si>
  <si>
    <t>к пояснительной записке</t>
  </si>
  <si>
    <t>2017 год</t>
  </si>
  <si>
    <t>2018 год</t>
  </si>
  <si>
    <t>2019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</si>
  <si>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</si>
  <si>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</si>
  <si>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Судебная система</t>
  </si>
  <si>
    <t xml:space="preserve">Сведения о расходах районного бюджета по разделам, подразделам классификации расходов районного бюджета на 2017-2019  годы </t>
  </si>
  <si>
    <r>
      <t xml:space="preserve"> 2016 год                                        </t>
    </r>
    <r>
      <rPr>
        <b/>
        <sz val="11"/>
        <color rgb="FF000000"/>
        <rFont val="Times New Roman"/>
        <family val="1"/>
        <charset val="204"/>
      </rPr>
      <t xml:space="preserve"> (ожидаемое исполнение)</t>
    </r>
  </si>
  <si>
    <t>Дополнительное образование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</si>
</sst>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8"/>
      <name val="Times New Roman CYR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0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vertical="center"/>
    </xf>
    <xf numFmtId="49" fontId="2" fillId="0" borderId="8" xfId="1" applyNumberFormat="1" applyFont="1" applyBorder="1" applyAlignment="1">
      <alignment horizontal="right" vertical="center"/>
    </xf>
    <xf numFmtId="49" fontId="6" fillId="0" borderId="2" xfId="1" applyNumberFormat="1" applyFont="1" applyBorder="1" applyAlignment="1">
      <alignment horizontal="justify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49" fontId="5" fillId="0" borderId="2" xfId="1" applyNumberFormat="1" applyFont="1" applyBorder="1" applyAlignment="1">
      <alignment horizontal="justify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165" fontId="5" fillId="0" borderId="2" xfId="1" applyNumberFormat="1" applyFont="1" applyBorder="1" applyAlignment="1">
      <alignment horizontal="right"/>
    </xf>
    <xf numFmtId="165" fontId="6" fillId="0" borderId="2" xfId="1" applyNumberFormat="1" applyFont="1" applyBorder="1" applyAlignment="1">
      <alignment horizontal="right"/>
    </xf>
    <xf numFmtId="164" fontId="5" fillId="0" borderId="2" xfId="1" applyNumberFormat="1" applyFont="1" applyBorder="1" applyAlignment="1">
      <alignment horizontal="justify" vertical="center" wrapText="1"/>
    </xf>
    <xf numFmtId="0" fontId="7" fillId="0" borderId="0" xfId="0" applyFont="1"/>
    <xf numFmtId="49" fontId="6" fillId="0" borderId="8" xfId="1" applyNumberFormat="1" applyFont="1" applyBorder="1" applyAlignment="1">
      <alignment horizontal="justify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165" fontId="6" fillId="0" borderId="8" xfId="1" applyNumberFormat="1" applyFont="1" applyBorder="1" applyAlignment="1">
      <alignment horizontal="right"/>
    </xf>
    <xf numFmtId="165" fontId="6" fillId="0" borderId="8" xfId="1" applyNumberFormat="1" applyFont="1" applyBorder="1" applyAlignment="1">
      <alignment horizontal="right" wrapText="1"/>
    </xf>
    <xf numFmtId="9" fontId="0" fillId="0" borderId="0" xfId="2" applyFont="1"/>
    <xf numFmtId="166" fontId="5" fillId="0" borderId="8" xfId="2" applyNumberFormat="1" applyFont="1" applyBorder="1" applyAlignment="1">
      <alignment horizontal="right"/>
    </xf>
    <xf numFmtId="164" fontId="8" fillId="0" borderId="0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164" fontId="5" fillId="0" borderId="6" xfId="1" applyNumberFormat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9" xfId="1" applyNumberFormat="1" applyFont="1" applyBorder="1" applyAlignment="1">
      <alignment horizontal="center" vertical="center" wrapText="1"/>
    </xf>
    <xf numFmtId="0" fontId="7" fillId="2" borderId="0" xfId="0" applyFont="1" applyFill="1"/>
    <xf numFmtId="49" fontId="3" fillId="2" borderId="0" xfId="1" applyNumberFormat="1" applyFont="1" applyFill="1" applyAlignment="1">
      <alignment horizontal="left" vertical="center"/>
    </xf>
    <xf numFmtId="0" fontId="4" fillId="2" borderId="0" xfId="1" applyFont="1" applyFill="1" applyAlignment="1">
      <alignment horizontal="center" vertical="center"/>
    </xf>
    <xf numFmtId="164" fontId="5" fillId="2" borderId="6" xfId="1" applyNumberFormat="1" applyFont="1" applyFill="1" applyBorder="1" applyAlignment="1">
      <alignment horizontal="center" vertical="center" wrapText="1"/>
    </xf>
    <xf numFmtId="164" fontId="5" fillId="2" borderId="7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/>
    </xf>
    <xf numFmtId="165" fontId="5" fillId="2" borderId="2" xfId="1" applyNumberFormat="1" applyFont="1" applyFill="1" applyBorder="1" applyAlignment="1">
      <alignment horizontal="right"/>
    </xf>
    <xf numFmtId="165" fontId="6" fillId="2" borderId="2" xfId="1" applyNumberFormat="1" applyFont="1" applyFill="1" applyBorder="1" applyAlignment="1">
      <alignment horizontal="right"/>
    </xf>
    <xf numFmtId="165" fontId="6" fillId="2" borderId="8" xfId="1" applyNumberFormat="1" applyFont="1" applyFill="1" applyBorder="1" applyAlignment="1">
      <alignment horizontal="right"/>
    </xf>
    <xf numFmtId="0" fontId="0" fillId="2" borderId="0" xfId="0" applyFill="1"/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2"/>
  <sheetViews>
    <sheetView showGridLines="0" tabSelected="1" zoomScaleNormal="100" workbookViewId="0">
      <selection activeCell="Z1" sqref="Z1:AA1048576"/>
    </sheetView>
  </sheetViews>
  <sheetFormatPr defaultColWidth="8.85546875" defaultRowHeight="15" x14ac:dyDescent="0.25"/>
  <cols>
    <col min="1" max="1" width="52.85546875" customWidth="1"/>
    <col min="2" max="2" width="16.7109375" hidden="1" customWidth="1"/>
    <col min="3" max="4" width="12.7109375" customWidth="1"/>
    <col min="5" max="19" width="16.7109375" hidden="1" customWidth="1"/>
    <col min="20" max="22" width="12.7109375" hidden="1" customWidth="1"/>
    <col min="23" max="23" width="43.140625" hidden="1" customWidth="1"/>
    <col min="24" max="24" width="26.140625" customWidth="1"/>
    <col min="25" max="25" width="26" customWidth="1"/>
    <col min="26" max="27" width="26" style="44" customWidth="1"/>
  </cols>
  <sheetData>
    <row r="1" spans="1:27" s="14" customFormat="1" ht="19.5" customHeight="1" x14ac:dyDescent="0.25">
      <c r="Z1" s="35"/>
      <c r="AA1" s="36" t="s">
        <v>61</v>
      </c>
    </row>
    <row r="2" spans="1:27" s="14" customFormat="1" ht="19.5" customHeight="1" x14ac:dyDescent="0.25">
      <c r="Z2" s="35"/>
      <c r="AA2" s="36" t="s">
        <v>62</v>
      </c>
    </row>
    <row r="3" spans="1:27" ht="86.85" customHeight="1" x14ac:dyDescent="0.25">
      <c r="A3" s="22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 t="s">
        <v>3</v>
      </c>
      <c r="W4" s="1"/>
      <c r="X4" s="1"/>
      <c r="Z4" s="37"/>
      <c r="AA4" s="37" t="s">
        <v>4</v>
      </c>
    </row>
    <row r="5" spans="1:27" ht="15.75" customHeight="1" x14ac:dyDescent="0.25">
      <c r="A5" s="25" t="s">
        <v>0</v>
      </c>
      <c r="B5" s="23" t="s">
        <v>3</v>
      </c>
      <c r="C5" s="23" t="s">
        <v>1</v>
      </c>
      <c r="D5" s="23" t="s">
        <v>2</v>
      </c>
      <c r="E5" s="27" t="s">
        <v>3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9"/>
      <c r="T5" s="23" t="s">
        <v>3</v>
      </c>
      <c r="U5" s="23" t="s">
        <v>3</v>
      </c>
      <c r="V5" s="23" t="s">
        <v>3</v>
      </c>
      <c r="W5" s="25" t="s">
        <v>0</v>
      </c>
      <c r="X5" s="33" t="s">
        <v>70</v>
      </c>
      <c r="Y5" s="25" t="s">
        <v>63</v>
      </c>
      <c r="Z5" s="38" t="s">
        <v>64</v>
      </c>
      <c r="AA5" s="38" t="s">
        <v>65</v>
      </c>
    </row>
    <row r="6" spans="1:27" ht="30" customHeight="1" x14ac:dyDescent="0.25">
      <c r="A6" s="26"/>
      <c r="B6" s="24"/>
      <c r="C6" s="24"/>
      <c r="D6" s="24"/>
      <c r="E6" s="30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2"/>
      <c r="T6" s="24"/>
      <c r="U6" s="24"/>
      <c r="V6" s="24"/>
      <c r="W6" s="26"/>
      <c r="X6" s="34"/>
      <c r="Y6" s="26"/>
      <c r="Z6" s="39"/>
      <c r="AA6" s="39"/>
    </row>
    <row r="7" spans="1:27" hidden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5"/>
      <c r="W7" s="4"/>
      <c r="X7" s="4"/>
      <c r="Y7" s="4"/>
      <c r="Z7" s="40"/>
      <c r="AA7" s="40"/>
    </row>
    <row r="8" spans="1:27" ht="31.5" x14ac:dyDescent="0.25">
      <c r="A8" s="9" t="s">
        <v>5</v>
      </c>
      <c r="B8" s="3" t="s">
        <v>3</v>
      </c>
      <c r="C8" s="3" t="s">
        <v>6</v>
      </c>
      <c r="D8" s="3" t="s">
        <v>7</v>
      </c>
      <c r="E8" s="3" t="s">
        <v>3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 t="s">
        <v>3</v>
      </c>
      <c r="U8" s="3" t="s">
        <v>3</v>
      </c>
      <c r="V8" s="10" t="s">
        <v>3</v>
      </c>
      <c r="W8" s="9" t="s">
        <v>5</v>
      </c>
      <c r="X8" s="11">
        <f>SUM(X9:X16)</f>
        <v>41033.699999999997</v>
      </c>
      <c r="Y8" s="11">
        <f>SUM(Y9:Y16)</f>
        <v>42582.400000000009</v>
      </c>
      <c r="Z8" s="41">
        <f t="shared" ref="Z8:AA8" si="0">SUM(Z9:Z16)</f>
        <v>39792.400000000001</v>
      </c>
      <c r="AA8" s="41">
        <f t="shared" si="0"/>
        <v>39495.599999999999</v>
      </c>
    </row>
    <row r="9" spans="1:27" ht="63" x14ac:dyDescent="0.25">
      <c r="A9" s="6" t="s">
        <v>8</v>
      </c>
      <c r="B9" s="7" t="s">
        <v>3</v>
      </c>
      <c r="C9" s="7" t="s">
        <v>6</v>
      </c>
      <c r="D9" s="7" t="s">
        <v>9</v>
      </c>
      <c r="E9" s="7" t="s">
        <v>3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 t="s">
        <v>3</v>
      </c>
      <c r="U9" s="7" t="s">
        <v>3</v>
      </c>
      <c r="V9" s="8" t="s">
        <v>3</v>
      </c>
      <c r="W9" s="6" t="s">
        <v>8</v>
      </c>
      <c r="X9" s="19">
        <v>1227.8</v>
      </c>
      <c r="Y9" s="12">
        <v>1253.8</v>
      </c>
      <c r="Z9" s="42">
        <v>1253.8</v>
      </c>
      <c r="AA9" s="42">
        <v>1253.8</v>
      </c>
    </row>
    <row r="10" spans="1:27" ht="78.75" x14ac:dyDescent="0.25">
      <c r="A10" s="6" t="s">
        <v>10</v>
      </c>
      <c r="B10" s="7" t="s">
        <v>3</v>
      </c>
      <c r="C10" s="7" t="s">
        <v>6</v>
      </c>
      <c r="D10" s="7" t="s">
        <v>11</v>
      </c>
      <c r="E10" s="7" t="s">
        <v>3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 t="s">
        <v>3</v>
      </c>
      <c r="U10" s="7" t="s">
        <v>3</v>
      </c>
      <c r="V10" s="8" t="s">
        <v>3</v>
      </c>
      <c r="W10" s="6" t="s">
        <v>10</v>
      </c>
      <c r="X10" s="19">
        <v>2196.8000000000002</v>
      </c>
      <c r="Y10" s="12">
        <v>2866.3</v>
      </c>
      <c r="Z10" s="42">
        <v>3022.9</v>
      </c>
      <c r="AA10" s="42">
        <v>3033.5</v>
      </c>
    </row>
    <row r="11" spans="1:27" ht="94.5" x14ac:dyDescent="0.25">
      <c r="A11" s="6" t="s">
        <v>12</v>
      </c>
      <c r="B11" s="7" t="s">
        <v>3</v>
      </c>
      <c r="C11" s="7" t="s">
        <v>6</v>
      </c>
      <c r="D11" s="7" t="s">
        <v>13</v>
      </c>
      <c r="E11" s="7" t="s">
        <v>3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 t="s">
        <v>3</v>
      </c>
      <c r="U11" s="7" t="s">
        <v>3</v>
      </c>
      <c r="V11" s="8" t="s">
        <v>3</v>
      </c>
      <c r="W11" s="6" t="s">
        <v>12</v>
      </c>
      <c r="X11" s="19">
        <v>23259.4</v>
      </c>
      <c r="Y11" s="12">
        <v>22642.2</v>
      </c>
      <c r="Z11" s="42">
        <v>22642.3</v>
      </c>
      <c r="AA11" s="42">
        <v>22642.3</v>
      </c>
    </row>
    <row r="12" spans="1:27" ht="15.75" x14ac:dyDescent="0.25">
      <c r="A12" s="15" t="s">
        <v>68</v>
      </c>
      <c r="B12" s="16"/>
      <c r="C12" s="16" t="s">
        <v>6</v>
      </c>
      <c r="D12" s="16" t="s">
        <v>23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7"/>
      <c r="W12" s="15"/>
      <c r="X12" s="19">
        <v>16.100000000000001</v>
      </c>
      <c r="Y12" s="18"/>
      <c r="Z12" s="43"/>
      <c r="AA12" s="43"/>
    </row>
    <row r="13" spans="1:27" ht="47.25" x14ac:dyDescent="0.25">
      <c r="A13" s="15" t="s">
        <v>66</v>
      </c>
      <c r="B13" s="16"/>
      <c r="C13" s="16" t="s">
        <v>6</v>
      </c>
      <c r="D13" s="16" t="s">
        <v>49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7"/>
      <c r="W13" s="15"/>
      <c r="X13" s="19">
        <v>7324</v>
      </c>
      <c r="Y13" s="18">
        <v>8049</v>
      </c>
      <c r="Z13" s="43">
        <v>6619.1</v>
      </c>
      <c r="AA13" s="43">
        <v>6632.3</v>
      </c>
    </row>
    <row r="14" spans="1:27" ht="15.75" x14ac:dyDescent="0.25">
      <c r="A14" s="15" t="s">
        <v>67</v>
      </c>
      <c r="B14" s="16"/>
      <c r="C14" s="16" t="s">
        <v>6</v>
      </c>
      <c r="D14" s="16" t="s">
        <v>33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7"/>
      <c r="W14" s="15"/>
      <c r="X14" s="19">
        <v>0</v>
      </c>
      <c r="Y14" s="18">
        <v>1786.3</v>
      </c>
      <c r="Z14" s="43">
        <v>0</v>
      </c>
      <c r="AA14" s="43">
        <v>0</v>
      </c>
    </row>
    <row r="15" spans="1:27" ht="15.75" x14ac:dyDescent="0.25">
      <c r="A15" s="6" t="s">
        <v>14</v>
      </c>
      <c r="B15" s="7" t="s">
        <v>3</v>
      </c>
      <c r="C15" s="7" t="s">
        <v>6</v>
      </c>
      <c r="D15" s="7" t="s">
        <v>15</v>
      </c>
      <c r="E15" s="7" t="s">
        <v>3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 t="s">
        <v>3</v>
      </c>
      <c r="U15" s="7" t="s">
        <v>3</v>
      </c>
      <c r="V15" s="8" t="s">
        <v>3</v>
      </c>
      <c r="W15" s="6" t="s">
        <v>14</v>
      </c>
      <c r="X15" s="19">
        <v>0</v>
      </c>
      <c r="Y15" s="12">
        <v>250</v>
      </c>
      <c r="Z15" s="42">
        <v>250</v>
      </c>
      <c r="AA15" s="42">
        <v>250</v>
      </c>
    </row>
    <row r="16" spans="1:27" ht="15.75" x14ac:dyDescent="0.25">
      <c r="A16" s="6" t="s">
        <v>16</v>
      </c>
      <c r="B16" s="7" t="s">
        <v>3</v>
      </c>
      <c r="C16" s="7" t="s">
        <v>6</v>
      </c>
      <c r="D16" s="7" t="s">
        <v>17</v>
      </c>
      <c r="E16" s="7" t="s">
        <v>3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</v>
      </c>
      <c r="U16" s="7" t="s">
        <v>3</v>
      </c>
      <c r="V16" s="8" t="s">
        <v>3</v>
      </c>
      <c r="W16" s="6" t="s">
        <v>16</v>
      </c>
      <c r="X16" s="19">
        <v>7009.6</v>
      </c>
      <c r="Y16" s="12">
        <v>5734.8</v>
      </c>
      <c r="Z16" s="42">
        <v>6004.3</v>
      </c>
      <c r="AA16" s="42">
        <v>5683.7</v>
      </c>
    </row>
    <row r="17" spans="1:27" ht="47.25" x14ac:dyDescent="0.25">
      <c r="A17" s="9" t="s">
        <v>18</v>
      </c>
      <c r="B17" s="3" t="s">
        <v>3</v>
      </c>
      <c r="C17" s="3" t="s">
        <v>11</v>
      </c>
      <c r="D17" s="3" t="s">
        <v>7</v>
      </c>
      <c r="E17" s="3" t="s">
        <v>3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 t="s">
        <v>3</v>
      </c>
      <c r="U17" s="3" t="s">
        <v>3</v>
      </c>
      <c r="V17" s="10" t="s">
        <v>3</v>
      </c>
      <c r="W17" s="9" t="s">
        <v>18</v>
      </c>
      <c r="X17" s="11">
        <f>SUM(X18)</f>
        <v>200</v>
      </c>
      <c r="Y17" s="11">
        <f>SUM(Y18)</f>
        <v>100</v>
      </c>
      <c r="Z17" s="41">
        <f t="shared" ref="Z17:AA17" si="1">SUM(Z18)</f>
        <v>200</v>
      </c>
      <c r="AA17" s="41">
        <f t="shared" si="1"/>
        <v>200</v>
      </c>
    </row>
    <row r="18" spans="1:27" ht="63" x14ac:dyDescent="0.25">
      <c r="A18" s="6" t="s">
        <v>19</v>
      </c>
      <c r="B18" s="7" t="s">
        <v>3</v>
      </c>
      <c r="C18" s="7" t="s">
        <v>11</v>
      </c>
      <c r="D18" s="7" t="s">
        <v>20</v>
      </c>
      <c r="E18" s="7" t="s">
        <v>3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 t="s">
        <v>3</v>
      </c>
      <c r="U18" s="7" t="s">
        <v>3</v>
      </c>
      <c r="V18" s="8" t="s">
        <v>3</v>
      </c>
      <c r="W18" s="6" t="s">
        <v>19</v>
      </c>
      <c r="X18" s="19">
        <v>200</v>
      </c>
      <c r="Y18" s="12">
        <v>100</v>
      </c>
      <c r="Z18" s="42">
        <v>200</v>
      </c>
      <c r="AA18" s="42">
        <v>200</v>
      </c>
    </row>
    <row r="19" spans="1:27" ht="15.75" x14ac:dyDescent="0.25">
      <c r="A19" s="9" t="s">
        <v>21</v>
      </c>
      <c r="B19" s="3" t="s">
        <v>3</v>
      </c>
      <c r="C19" s="3" t="s">
        <v>13</v>
      </c>
      <c r="D19" s="3" t="s">
        <v>7</v>
      </c>
      <c r="E19" s="3" t="s">
        <v>3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 t="s">
        <v>3</v>
      </c>
      <c r="U19" s="3" t="s">
        <v>3</v>
      </c>
      <c r="V19" s="10" t="s">
        <v>3</v>
      </c>
      <c r="W19" s="9" t="s">
        <v>21</v>
      </c>
      <c r="X19" s="11">
        <f>SUM(X20:X23)</f>
        <v>18557.8</v>
      </c>
      <c r="Y19" s="11">
        <f>SUM(Y20:Y23)</f>
        <v>10928.5</v>
      </c>
      <c r="Z19" s="41">
        <f t="shared" ref="Z19:AA19" si="2">SUM(Z20:Z23)</f>
        <v>11716.5</v>
      </c>
      <c r="AA19" s="41">
        <f t="shared" si="2"/>
        <v>11201.5</v>
      </c>
    </row>
    <row r="20" spans="1:27" ht="15.75" x14ac:dyDescent="0.25">
      <c r="A20" s="6" t="s">
        <v>22</v>
      </c>
      <c r="B20" s="7" t="s">
        <v>3</v>
      </c>
      <c r="C20" s="7" t="s">
        <v>13</v>
      </c>
      <c r="D20" s="7" t="s">
        <v>23</v>
      </c>
      <c r="E20" s="7" t="s">
        <v>3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 t="s">
        <v>3</v>
      </c>
      <c r="U20" s="7" t="s">
        <v>3</v>
      </c>
      <c r="V20" s="8" t="s">
        <v>3</v>
      </c>
      <c r="W20" s="6" t="s">
        <v>22</v>
      </c>
      <c r="X20" s="19">
        <v>372</v>
      </c>
      <c r="Y20" s="12">
        <v>226.8</v>
      </c>
      <c r="Z20" s="42">
        <v>405.8</v>
      </c>
      <c r="AA20" s="42">
        <v>65.8</v>
      </c>
    </row>
    <row r="21" spans="1:27" ht="15.75" x14ac:dyDescent="0.25">
      <c r="A21" s="6" t="s">
        <v>24</v>
      </c>
      <c r="B21" s="7" t="s">
        <v>3</v>
      </c>
      <c r="C21" s="7" t="s">
        <v>13</v>
      </c>
      <c r="D21" s="7" t="s">
        <v>25</v>
      </c>
      <c r="E21" s="7" t="s">
        <v>3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3</v>
      </c>
      <c r="U21" s="7" t="s">
        <v>3</v>
      </c>
      <c r="V21" s="8" t="s">
        <v>3</v>
      </c>
      <c r="W21" s="6" t="s">
        <v>24</v>
      </c>
      <c r="X21" s="19">
        <v>2220.3000000000002</v>
      </c>
      <c r="Y21" s="12">
        <v>2000</v>
      </c>
      <c r="Z21" s="42">
        <v>2571.5</v>
      </c>
      <c r="AA21" s="42">
        <v>2571.5</v>
      </c>
    </row>
    <row r="22" spans="1:27" ht="15.75" x14ac:dyDescent="0.25">
      <c r="A22" s="6" t="s">
        <v>26</v>
      </c>
      <c r="B22" s="7" t="s">
        <v>3</v>
      </c>
      <c r="C22" s="7" t="s">
        <v>13</v>
      </c>
      <c r="D22" s="7" t="s">
        <v>20</v>
      </c>
      <c r="E22" s="7" t="s">
        <v>3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 t="s">
        <v>3</v>
      </c>
      <c r="U22" s="7" t="s">
        <v>3</v>
      </c>
      <c r="V22" s="8" t="s">
        <v>3</v>
      </c>
      <c r="W22" s="6" t="s">
        <v>26</v>
      </c>
      <c r="X22" s="19">
        <v>15800.5</v>
      </c>
      <c r="Y22" s="12">
        <v>8564.2000000000007</v>
      </c>
      <c r="Z22" s="42">
        <v>8564.2000000000007</v>
      </c>
      <c r="AA22" s="42">
        <v>8564.2000000000007</v>
      </c>
    </row>
    <row r="23" spans="1:27" ht="31.5" x14ac:dyDescent="0.25">
      <c r="A23" s="6" t="s">
        <v>27</v>
      </c>
      <c r="B23" s="7" t="s">
        <v>3</v>
      </c>
      <c r="C23" s="7" t="s">
        <v>13</v>
      </c>
      <c r="D23" s="7" t="s">
        <v>28</v>
      </c>
      <c r="E23" s="7" t="s">
        <v>3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 t="s">
        <v>3</v>
      </c>
      <c r="U23" s="7" t="s">
        <v>3</v>
      </c>
      <c r="V23" s="8" t="s">
        <v>3</v>
      </c>
      <c r="W23" s="6" t="s">
        <v>27</v>
      </c>
      <c r="X23" s="19">
        <v>165</v>
      </c>
      <c r="Y23" s="12">
        <v>137.5</v>
      </c>
      <c r="Z23" s="42">
        <v>175</v>
      </c>
      <c r="AA23" s="42">
        <v>0</v>
      </c>
    </row>
    <row r="24" spans="1:27" ht="31.5" x14ac:dyDescent="0.25">
      <c r="A24" s="9" t="s">
        <v>29</v>
      </c>
      <c r="B24" s="3" t="s">
        <v>3</v>
      </c>
      <c r="C24" s="3" t="s">
        <v>23</v>
      </c>
      <c r="D24" s="3" t="s">
        <v>7</v>
      </c>
      <c r="E24" s="3" t="s">
        <v>3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 t="s">
        <v>3</v>
      </c>
      <c r="U24" s="3" t="s">
        <v>3</v>
      </c>
      <c r="V24" s="10" t="s">
        <v>3</v>
      </c>
      <c r="W24" s="9" t="s">
        <v>29</v>
      </c>
      <c r="X24" s="11">
        <f>SUM(X25:X26)</f>
        <v>48088.6</v>
      </c>
      <c r="Y24" s="11">
        <f>SUM(Y25:Y26)</f>
        <v>36343.1</v>
      </c>
      <c r="Z24" s="41">
        <f t="shared" ref="Z24:AA24" si="3">SUM(Z25:Z26)</f>
        <v>35153.1</v>
      </c>
      <c r="AA24" s="41">
        <f t="shared" si="3"/>
        <v>33268.1</v>
      </c>
    </row>
    <row r="25" spans="1:27" ht="15.75" x14ac:dyDescent="0.25">
      <c r="A25" s="6" t="s">
        <v>30</v>
      </c>
      <c r="B25" s="7" t="s">
        <v>3</v>
      </c>
      <c r="C25" s="7" t="s">
        <v>23</v>
      </c>
      <c r="D25" s="7" t="s">
        <v>9</v>
      </c>
      <c r="E25" s="7" t="s">
        <v>3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 t="s">
        <v>3</v>
      </c>
      <c r="U25" s="7" t="s">
        <v>3</v>
      </c>
      <c r="V25" s="8" t="s">
        <v>3</v>
      </c>
      <c r="W25" s="6" t="s">
        <v>30</v>
      </c>
      <c r="X25" s="19">
        <v>48048.6</v>
      </c>
      <c r="Y25" s="12">
        <v>36303.1</v>
      </c>
      <c r="Z25" s="42">
        <v>35113.1</v>
      </c>
      <c r="AA25" s="42">
        <v>33228.1</v>
      </c>
    </row>
    <row r="26" spans="1:27" ht="31.5" x14ac:dyDescent="0.25">
      <c r="A26" s="6" t="s">
        <v>31</v>
      </c>
      <c r="B26" s="7" t="s">
        <v>3</v>
      </c>
      <c r="C26" s="7" t="s">
        <v>23</v>
      </c>
      <c r="D26" s="7" t="s">
        <v>23</v>
      </c>
      <c r="E26" s="7" t="s">
        <v>3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 t="s">
        <v>3</v>
      </c>
      <c r="U26" s="7" t="s">
        <v>3</v>
      </c>
      <c r="V26" s="8" t="s">
        <v>3</v>
      </c>
      <c r="W26" s="6" t="s">
        <v>31</v>
      </c>
      <c r="X26" s="19">
        <v>40</v>
      </c>
      <c r="Y26" s="12">
        <v>40</v>
      </c>
      <c r="Z26" s="42">
        <v>40</v>
      </c>
      <c r="AA26" s="42">
        <v>40</v>
      </c>
    </row>
    <row r="27" spans="1:27" ht="15.75" x14ac:dyDescent="0.25">
      <c r="A27" s="9" t="s">
        <v>32</v>
      </c>
      <c r="B27" s="3" t="s">
        <v>3</v>
      </c>
      <c r="C27" s="3" t="s">
        <v>33</v>
      </c>
      <c r="D27" s="3" t="s">
        <v>7</v>
      </c>
      <c r="E27" s="3" t="s">
        <v>3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 t="s">
        <v>3</v>
      </c>
      <c r="U27" s="3" t="s">
        <v>3</v>
      </c>
      <c r="V27" s="10" t="s">
        <v>3</v>
      </c>
      <c r="W27" s="9" t="s">
        <v>32</v>
      </c>
      <c r="X27" s="11">
        <f>SUM(X28:X32)</f>
        <v>292276.5</v>
      </c>
      <c r="Y27" s="11">
        <f>SUM(Y28:Y32)</f>
        <v>272847.7</v>
      </c>
      <c r="Z27" s="41">
        <f t="shared" ref="Z27:AA27" si="4">SUM(Z28:Z32)</f>
        <v>294970.69999999995</v>
      </c>
      <c r="AA27" s="41">
        <f t="shared" si="4"/>
        <v>299666.89999999997</v>
      </c>
    </row>
    <row r="28" spans="1:27" ht="15.75" x14ac:dyDescent="0.25">
      <c r="A28" s="6" t="s">
        <v>34</v>
      </c>
      <c r="B28" s="7" t="s">
        <v>3</v>
      </c>
      <c r="C28" s="7" t="s">
        <v>33</v>
      </c>
      <c r="D28" s="7" t="s">
        <v>6</v>
      </c>
      <c r="E28" s="7" t="s">
        <v>3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3</v>
      </c>
      <c r="U28" s="7" t="s">
        <v>3</v>
      </c>
      <c r="V28" s="8" t="s">
        <v>3</v>
      </c>
      <c r="W28" s="6" t="s">
        <v>34</v>
      </c>
      <c r="X28" s="19">
        <v>56008.9</v>
      </c>
      <c r="Y28" s="12">
        <v>50296.800000000003</v>
      </c>
      <c r="Z28" s="42">
        <v>53112.3</v>
      </c>
      <c r="AA28" s="42">
        <v>53607.7</v>
      </c>
    </row>
    <row r="29" spans="1:27" ht="15.75" x14ac:dyDescent="0.25">
      <c r="A29" s="6" t="s">
        <v>35</v>
      </c>
      <c r="B29" s="7" t="s">
        <v>3</v>
      </c>
      <c r="C29" s="7" t="s">
        <v>33</v>
      </c>
      <c r="D29" s="7" t="s">
        <v>9</v>
      </c>
      <c r="E29" s="7" t="s">
        <v>3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 t="s">
        <v>3</v>
      </c>
      <c r="U29" s="7" t="s">
        <v>3</v>
      </c>
      <c r="V29" s="8" t="s">
        <v>3</v>
      </c>
      <c r="W29" s="6" t="s">
        <v>35</v>
      </c>
      <c r="X29" s="19">
        <v>220787.6</v>
      </c>
      <c r="Y29" s="12">
        <v>185362.7</v>
      </c>
      <c r="Z29" s="42">
        <f>197332.9+6139.8</f>
        <v>203472.69999999998</v>
      </c>
      <c r="AA29" s="42">
        <f>194957.8+12388.7</f>
        <v>207346.5</v>
      </c>
    </row>
    <row r="30" spans="1:27" ht="15.75" x14ac:dyDescent="0.25">
      <c r="A30" s="15" t="s">
        <v>71</v>
      </c>
      <c r="B30" s="16"/>
      <c r="C30" s="16" t="s">
        <v>33</v>
      </c>
      <c r="D30" s="16" t="s">
        <v>11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7"/>
      <c r="W30" s="15"/>
      <c r="X30" s="19">
        <v>0</v>
      </c>
      <c r="Y30" s="18">
        <v>22448.9</v>
      </c>
      <c r="Z30" s="43">
        <v>23275.1</v>
      </c>
      <c r="AA30" s="43">
        <v>23350.5</v>
      </c>
    </row>
    <row r="31" spans="1:27" ht="31.5" x14ac:dyDescent="0.25">
      <c r="A31" s="6" t="s">
        <v>36</v>
      </c>
      <c r="B31" s="7" t="s">
        <v>3</v>
      </c>
      <c r="C31" s="7" t="s">
        <v>33</v>
      </c>
      <c r="D31" s="7" t="s">
        <v>33</v>
      </c>
      <c r="E31" s="7" t="s">
        <v>3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 t="s">
        <v>3</v>
      </c>
      <c r="U31" s="7" t="s">
        <v>3</v>
      </c>
      <c r="V31" s="8" t="s">
        <v>3</v>
      </c>
      <c r="W31" s="6" t="s">
        <v>36</v>
      </c>
      <c r="X31" s="19">
        <v>1877.1</v>
      </c>
      <c r="Y31" s="12">
        <v>1295.5999999999999</v>
      </c>
      <c r="Z31" s="42">
        <v>1542.6</v>
      </c>
      <c r="AA31" s="42">
        <v>1772.6</v>
      </c>
    </row>
    <row r="32" spans="1:27" ht="15.75" x14ac:dyDescent="0.25">
      <c r="A32" s="6" t="s">
        <v>37</v>
      </c>
      <c r="B32" s="7" t="s">
        <v>3</v>
      </c>
      <c r="C32" s="7" t="s">
        <v>33</v>
      </c>
      <c r="D32" s="7" t="s">
        <v>20</v>
      </c>
      <c r="E32" s="7" t="s">
        <v>3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 t="s">
        <v>3</v>
      </c>
      <c r="U32" s="7" t="s">
        <v>3</v>
      </c>
      <c r="V32" s="8" t="s">
        <v>3</v>
      </c>
      <c r="W32" s="6" t="s">
        <v>37</v>
      </c>
      <c r="X32" s="19">
        <v>13602.9</v>
      </c>
      <c r="Y32" s="12">
        <v>13443.7</v>
      </c>
      <c r="Z32" s="42">
        <v>13568</v>
      </c>
      <c r="AA32" s="42">
        <v>13589.6</v>
      </c>
    </row>
    <row r="33" spans="1:27" ht="15.75" x14ac:dyDescent="0.25">
      <c r="A33" s="9" t="s">
        <v>38</v>
      </c>
      <c r="B33" s="3" t="s">
        <v>3</v>
      </c>
      <c r="C33" s="3" t="s">
        <v>25</v>
      </c>
      <c r="D33" s="3" t="s">
        <v>7</v>
      </c>
      <c r="E33" s="3" t="s">
        <v>3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 t="s">
        <v>3</v>
      </c>
      <c r="U33" s="3" t="s">
        <v>3</v>
      </c>
      <c r="V33" s="10" t="s">
        <v>3</v>
      </c>
      <c r="W33" s="9" t="s">
        <v>38</v>
      </c>
      <c r="X33" s="11">
        <f>SUM(X34:X35)</f>
        <v>29418.699999999997</v>
      </c>
      <c r="Y33" s="11">
        <f>SUM(Y34:Y35)</f>
        <v>28048.400000000001</v>
      </c>
      <c r="Z33" s="41">
        <f t="shared" ref="Z33:AA33" si="5">SUM(Z34:Z35)</f>
        <v>28661.3</v>
      </c>
      <c r="AA33" s="41">
        <f t="shared" si="5"/>
        <v>28996.9</v>
      </c>
    </row>
    <row r="34" spans="1:27" ht="15.75" x14ac:dyDescent="0.25">
      <c r="A34" s="6" t="s">
        <v>39</v>
      </c>
      <c r="B34" s="7" t="s">
        <v>3</v>
      </c>
      <c r="C34" s="7" t="s">
        <v>25</v>
      </c>
      <c r="D34" s="7" t="s">
        <v>6</v>
      </c>
      <c r="E34" s="7" t="s">
        <v>3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 t="s">
        <v>3</v>
      </c>
      <c r="U34" s="7" t="s">
        <v>3</v>
      </c>
      <c r="V34" s="8" t="s">
        <v>3</v>
      </c>
      <c r="W34" s="6" t="s">
        <v>39</v>
      </c>
      <c r="X34" s="19">
        <v>21902.799999999999</v>
      </c>
      <c r="Y34" s="12">
        <v>20437.7</v>
      </c>
      <c r="Z34" s="42">
        <v>21039.5</v>
      </c>
      <c r="AA34" s="42">
        <v>21059.4</v>
      </c>
    </row>
    <row r="35" spans="1:27" ht="31.5" x14ac:dyDescent="0.25">
      <c r="A35" s="6" t="s">
        <v>40</v>
      </c>
      <c r="B35" s="7" t="s">
        <v>3</v>
      </c>
      <c r="C35" s="7" t="s">
        <v>25</v>
      </c>
      <c r="D35" s="7" t="s">
        <v>13</v>
      </c>
      <c r="E35" s="7" t="s">
        <v>3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 t="s">
        <v>3</v>
      </c>
      <c r="U35" s="7" t="s">
        <v>3</v>
      </c>
      <c r="V35" s="8" t="s">
        <v>3</v>
      </c>
      <c r="W35" s="6" t="s">
        <v>40</v>
      </c>
      <c r="X35" s="19">
        <v>7515.9</v>
      </c>
      <c r="Y35" s="12">
        <v>7610.7</v>
      </c>
      <c r="Z35" s="42">
        <v>7621.8</v>
      </c>
      <c r="AA35" s="42">
        <v>7937.5</v>
      </c>
    </row>
    <row r="36" spans="1:27" ht="15.75" x14ac:dyDescent="0.25">
      <c r="A36" s="9" t="s">
        <v>41</v>
      </c>
      <c r="B36" s="3" t="s">
        <v>3</v>
      </c>
      <c r="C36" s="3" t="s">
        <v>20</v>
      </c>
      <c r="D36" s="3" t="s">
        <v>7</v>
      </c>
      <c r="E36" s="3" t="s">
        <v>3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 t="s">
        <v>3</v>
      </c>
      <c r="U36" s="3" t="s">
        <v>3</v>
      </c>
      <c r="V36" s="10" t="s">
        <v>3</v>
      </c>
      <c r="W36" s="9" t="s">
        <v>41</v>
      </c>
      <c r="X36" s="11">
        <f>SUM(X37)</f>
        <v>424.9</v>
      </c>
      <c r="Y36" s="11">
        <f>SUM(Y37)</f>
        <v>504.1</v>
      </c>
      <c r="Z36" s="41">
        <f t="shared" ref="Z36:AA36" si="6">SUM(Z37)</f>
        <v>504.1</v>
      </c>
      <c r="AA36" s="41">
        <f t="shared" si="6"/>
        <v>504.1</v>
      </c>
    </row>
    <row r="37" spans="1:27" ht="31.5" x14ac:dyDescent="0.25">
      <c r="A37" s="6" t="s">
        <v>42</v>
      </c>
      <c r="B37" s="7" t="s">
        <v>3</v>
      </c>
      <c r="C37" s="7" t="s">
        <v>20</v>
      </c>
      <c r="D37" s="7" t="s">
        <v>20</v>
      </c>
      <c r="E37" s="7" t="s">
        <v>3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 t="s">
        <v>3</v>
      </c>
      <c r="U37" s="7" t="s">
        <v>3</v>
      </c>
      <c r="V37" s="8" t="s">
        <v>3</v>
      </c>
      <c r="W37" s="6" t="s">
        <v>42</v>
      </c>
      <c r="X37" s="19">
        <v>424.9</v>
      </c>
      <c r="Y37" s="12">
        <v>504.1</v>
      </c>
      <c r="Z37" s="42">
        <v>504.1</v>
      </c>
      <c r="AA37" s="42">
        <v>504.1</v>
      </c>
    </row>
    <row r="38" spans="1:27" ht="15.75" x14ac:dyDescent="0.25">
      <c r="A38" s="9" t="s">
        <v>43</v>
      </c>
      <c r="B38" s="3" t="s">
        <v>3</v>
      </c>
      <c r="C38" s="3" t="s">
        <v>44</v>
      </c>
      <c r="D38" s="3" t="s">
        <v>7</v>
      </c>
      <c r="E38" s="3" t="s">
        <v>3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 t="s">
        <v>3</v>
      </c>
      <c r="U38" s="3" t="s">
        <v>3</v>
      </c>
      <c r="V38" s="10" t="s">
        <v>3</v>
      </c>
      <c r="W38" s="9" t="s">
        <v>43</v>
      </c>
      <c r="X38" s="11">
        <f>SUM(X39:X42)</f>
        <v>30739.4</v>
      </c>
      <c r="Y38" s="11">
        <f>SUM(Y39:Y42)</f>
        <v>24153.600000000002</v>
      </c>
      <c r="Z38" s="41">
        <f t="shared" ref="Z38:AA38" si="7">SUM(Z39:Z42)</f>
        <v>24198.600000000002</v>
      </c>
      <c r="AA38" s="41">
        <f t="shared" si="7"/>
        <v>23838.9</v>
      </c>
    </row>
    <row r="39" spans="1:27" ht="15.75" x14ac:dyDescent="0.25">
      <c r="A39" s="6" t="s">
        <v>45</v>
      </c>
      <c r="B39" s="7" t="s">
        <v>3</v>
      </c>
      <c r="C39" s="7" t="s">
        <v>44</v>
      </c>
      <c r="D39" s="7" t="s">
        <v>6</v>
      </c>
      <c r="E39" s="7" t="s">
        <v>3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 t="s">
        <v>3</v>
      </c>
      <c r="U39" s="7" t="s">
        <v>3</v>
      </c>
      <c r="V39" s="8" t="s">
        <v>3</v>
      </c>
      <c r="W39" s="6" t="s">
        <v>45</v>
      </c>
      <c r="X39" s="19">
        <v>1760.2</v>
      </c>
      <c r="Y39" s="12">
        <v>1900</v>
      </c>
      <c r="Z39" s="42">
        <v>1995</v>
      </c>
      <c r="AA39" s="42">
        <v>1995</v>
      </c>
    </row>
    <row r="40" spans="1:27" ht="15.75" x14ac:dyDescent="0.25">
      <c r="A40" s="6" t="s">
        <v>46</v>
      </c>
      <c r="B40" s="7" t="s">
        <v>3</v>
      </c>
      <c r="C40" s="7" t="s">
        <v>44</v>
      </c>
      <c r="D40" s="7" t="s">
        <v>11</v>
      </c>
      <c r="E40" s="7" t="s">
        <v>3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 t="s">
        <v>3</v>
      </c>
      <c r="U40" s="7" t="s">
        <v>3</v>
      </c>
      <c r="V40" s="8" t="s">
        <v>3</v>
      </c>
      <c r="W40" s="6" t="s">
        <v>46</v>
      </c>
      <c r="X40" s="19">
        <v>4367</v>
      </c>
      <c r="Y40" s="12">
        <v>467.7</v>
      </c>
      <c r="Z40" s="42">
        <v>417.7</v>
      </c>
      <c r="AA40" s="42">
        <v>58</v>
      </c>
    </row>
    <row r="41" spans="1:27" ht="15.75" x14ac:dyDescent="0.25">
      <c r="A41" s="6" t="s">
        <v>47</v>
      </c>
      <c r="B41" s="7" t="s">
        <v>3</v>
      </c>
      <c r="C41" s="7" t="s">
        <v>44</v>
      </c>
      <c r="D41" s="7" t="s">
        <v>13</v>
      </c>
      <c r="E41" s="7" t="s">
        <v>3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 t="s">
        <v>3</v>
      </c>
      <c r="U41" s="7" t="s">
        <v>3</v>
      </c>
      <c r="V41" s="8" t="s">
        <v>3</v>
      </c>
      <c r="W41" s="6" t="s">
        <v>47</v>
      </c>
      <c r="X41" s="19">
        <v>24510.2</v>
      </c>
      <c r="Y41" s="12">
        <v>21656.9</v>
      </c>
      <c r="Z41" s="42">
        <v>21656.9</v>
      </c>
      <c r="AA41" s="42">
        <v>21656.9</v>
      </c>
    </row>
    <row r="42" spans="1:27" ht="31.5" x14ac:dyDescent="0.25">
      <c r="A42" s="6" t="s">
        <v>48</v>
      </c>
      <c r="B42" s="7" t="s">
        <v>3</v>
      </c>
      <c r="C42" s="7" t="s">
        <v>44</v>
      </c>
      <c r="D42" s="7" t="s">
        <v>49</v>
      </c>
      <c r="E42" s="7" t="s">
        <v>3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 t="s">
        <v>3</v>
      </c>
      <c r="U42" s="7" t="s">
        <v>3</v>
      </c>
      <c r="V42" s="8" t="s">
        <v>3</v>
      </c>
      <c r="W42" s="6" t="s">
        <v>48</v>
      </c>
      <c r="X42" s="19">
        <v>102</v>
      </c>
      <c r="Y42" s="12">
        <v>129</v>
      </c>
      <c r="Z42" s="42">
        <v>129</v>
      </c>
      <c r="AA42" s="42">
        <v>129</v>
      </c>
    </row>
    <row r="43" spans="1:27" ht="15.75" x14ac:dyDescent="0.25">
      <c r="A43" s="9" t="s">
        <v>50</v>
      </c>
      <c r="B43" s="3" t="s">
        <v>3</v>
      </c>
      <c r="C43" s="3" t="s">
        <v>15</v>
      </c>
      <c r="D43" s="3" t="s">
        <v>7</v>
      </c>
      <c r="E43" s="3" t="s">
        <v>3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 t="s">
        <v>3</v>
      </c>
      <c r="U43" s="3" t="s">
        <v>3</v>
      </c>
      <c r="V43" s="10" t="s">
        <v>3</v>
      </c>
      <c r="W43" s="9" t="s">
        <v>50</v>
      </c>
      <c r="X43" s="11">
        <f>SUM(X44)</f>
        <v>1928.4</v>
      </c>
      <c r="Y43" s="11">
        <f>SUM(Y44)</f>
        <v>870</v>
      </c>
      <c r="Z43" s="41">
        <f t="shared" ref="Z43:AA43" si="8">SUM(Z44)</f>
        <v>0</v>
      </c>
      <c r="AA43" s="41">
        <f t="shared" si="8"/>
        <v>435</v>
      </c>
    </row>
    <row r="44" spans="1:27" ht="15.75" x14ac:dyDescent="0.25">
      <c r="A44" s="6" t="s">
        <v>51</v>
      </c>
      <c r="B44" s="7" t="s">
        <v>3</v>
      </c>
      <c r="C44" s="7" t="s">
        <v>15</v>
      </c>
      <c r="D44" s="7" t="s">
        <v>9</v>
      </c>
      <c r="E44" s="7" t="s">
        <v>3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 t="s">
        <v>3</v>
      </c>
      <c r="U44" s="7" t="s">
        <v>3</v>
      </c>
      <c r="V44" s="8" t="s">
        <v>3</v>
      </c>
      <c r="W44" s="6" t="s">
        <v>51</v>
      </c>
      <c r="X44" s="19">
        <v>1928.4</v>
      </c>
      <c r="Y44" s="12">
        <v>870</v>
      </c>
      <c r="Z44" s="42">
        <v>0</v>
      </c>
      <c r="AA44" s="42">
        <v>435</v>
      </c>
    </row>
    <row r="45" spans="1:27" ht="31.5" x14ac:dyDescent="0.25">
      <c r="A45" s="9" t="s">
        <v>52</v>
      </c>
      <c r="B45" s="3" t="s">
        <v>3</v>
      </c>
      <c r="C45" s="3" t="s">
        <v>28</v>
      </c>
      <c r="D45" s="3" t="s">
        <v>7</v>
      </c>
      <c r="E45" s="3" t="s">
        <v>3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 t="s">
        <v>3</v>
      </c>
      <c r="U45" s="3" t="s">
        <v>3</v>
      </c>
      <c r="V45" s="10" t="s">
        <v>3</v>
      </c>
      <c r="W45" s="9" t="s">
        <v>52</v>
      </c>
      <c r="X45" s="11">
        <f>SUM(X46)</f>
        <v>1174.5999999999999</v>
      </c>
      <c r="Y45" s="11">
        <f>SUM(Y46)</f>
        <v>912.6</v>
      </c>
      <c r="Z45" s="41">
        <f t="shared" ref="Z45:AA45" si="9">SUM(Z46)</f>
        <v>912.6</v>
      </c>
      <c r="AA45" s="41">
        <f t="shared" si="9"/>
        <v>912.6</v>
      </c>
    </row>
    <row r="46" spans="1:27" ht="31.5" x14ac:dyDescent="0.25">
      <c r="A46" s="6" t="s">
        <v>53</v>
      </c>
      <c r="B46" s="7" t="s">
        <v>3</v>
      </c>
      <c r="C46" s="7" t="s">
        <v>28</v>
      </c>
      <c r="D46" s="7" t="s">
        <v>13</v>
      </c>
      <c r="E46" s="7" t="s">
        <v>3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 t="s">
        <v>3</v>
      </c>
      <c r="U46" s="7" t="s">
        <v>3</v>
      </c>
      <c r="V46" s="8" t="s">
        <v>3</v>
      </c>
      <c r="W46" s="6" t="s">
        <v>53</v>
      </c>
      <c r="X46" s="19">
        <v>1174.5999999999999</v>
      </c>
      <c r="Y46" s="12">
        <v>912.6</v>
      </c>
      <c r="Z46" s="42">
        <v>912.6</v>
      </c>
      <c r="AA46" s="42">
        <v>912.6</v>
      </c>
    </row>
    <row r="47" spans="1:27" ht="47.25" x14ac:dyDescent="0.25">
      <c r="A47" s="9" t="s">
        <v>54</v>
      </c>
      <c r="B47" s="3" t="s">
        <v>3</v>
      </c>
      <c r="C47" s="3" t="s">
        <v>17</v>
      </c>
      <c r="D47" s="3" t="s">
        <v>7</v>
      </c>
      <c r="E47" s="3" t="s">
        <v>3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 t="s">
        <v>3</v>
      </c>
      <c r="U47" s="3" t="s">
        <v>3</v>
      </c>
      <c r="V47" s="10" t="s">
        <v>3</v>
      </c>
      <c r="W47" s="9" t="s">
        <v>54</v>
      </c>
      <c r="X47" s="11">
        <f>SUM(X48)</f>
        <v>15</v>
      </c>
      <c r="Y47" s="11">
        <f>SUM(Y48)</f>
        <v>16</v>
      </c>
      <c r="Z47" s="41">
        <f t="shared" ref="Z47:AA47" si="10">SUM(Z48)</f>
        <v>16</v>
      </c>
      <c r="AA47" s="41">
        <f t="shared" si="10"/>
        <v>16</v>
      </c>
    </row>
    <row r="48" spans="1:27" ht="31.5" x14ac:dyDescent="0.25">
      <c r="A48" s="6" t="s">
        <v>55</v>
      </c>
      <c r="B48" s="7" t="s">
        <v>3</v>
      </c>
      <c r="C48" s="7" t="s">
        <v>17</v>
      </c>
      <c r="D48" s="7" t="s">
        <v>6</v>
      </c>
      <c r="E48" s="7" t="s">
        <v>3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 t="s">
        <v>3</v>
      </c>
      <c r="U48" s="7" t="s">
        <v>3</v>
      </c>
      <c r="V48" s="8" t="s">
        <v>3</v>
      </c>
      <c r="W48" s="6" t="s">
        <v>55</v>
      </c>
      <c r="X48" s="19">
        <v>15</v>
      </c>
      <c r="Y48" s="12">
        <v>16</v>
      </c>
      <c r="Z48" s="42">
        <v>16</v>
      </c>
      <c r="AA48" s="42">
        <v>16</v>
      </c>
    </row>
    <row r="49" spans="1:27" ht="78.75" x14ac:dyDescent="0.25">
      <c r="A49" s="9" t="s">
        <v>56</v>
      </c>
      <c r="B49" s="3" t="s">
        <v>3</v>
      </c>
      <c r="C49" s="3" t="s">
        <v>57</v>
      </c>
      <c r="D49" s="3" t="s">
        <v>7</v>
      </c>
      <c r="E49" s="3" t="s">
        <v>3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 t="s">
        <v>3</v>
      </c>
      <c r="U49" s="3" t="s">
        <v>3</v>
      </c>
      <c r="V49" s="10" t="s">
        <v>3</v>
      </c>
      <c r="W49" s="9" t="s">
        <v>56</v>
      </c>
      <c r="X49" s="11">
        <f>SUM(X50:X51)</f>
        <v>32977</v>
      </c>
      <c r="Y49" s="11">
        <f>SUM(Y50:Y51)</f>
        <v>32459</v>
      </c>
      <c r="Z49" s="41">
        <f t="shared" ref="Z49:AA49" si="11">SUM(Z50:Z51)</f>
        <v>20000</v>
      </c>
      <c r="AA49" s="41">
        <f t="shared" si="11"/>
        <v>20000</v>
      </c>
    </row>
    <row r="50" spans="1:27" ht="63" x14ac:dyDescent="0.25">
      <c r="A50" s="6" t="s">
        <v>58</v>
      </c>
      <c r="B50" s="7" t="s">
        <v>3</v>
      </c>
      <c r="C50" s="7" t="s">
        <v>57</v>
      </c>
      <c r="D50" s="7" t="s">
        <v>6</v>
      </c>
      <c r="E50" s="7" t="s">
        <v>3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 t="s">
        <v>3</v>
      </c>
      <c r="U50" s="7" t="s">
        <v>3</v>
      </c>
      <c r="V50" s="8" t="s">
        <v>3</v>
      </c>
      <c r="W50" s="6" t="s">
        <v>58</v>
      </c>
      <c r="X50" s="19">
        <v>20000</v>
      </c>
      <c r="Y50" s="12">
        <v>20000</v>
      </c>
      <c r="Z50" s="42">
        <v>20000</v>
      </c>
      <c r="AA50" s="42">
        <v>20000</v>
      </c>
    </row>
    <row r="51" spans="1:27" ht="31.5" x14ac:dyDescent="0.25">
      <c r="A51" s="6" t="s">
        <v>59</v>
      </c>
      <c r="B51" s="7" t="s">
        <v>3</v>
      </c>
      <c r="C51" s="7" t="s">
        <v>57</v>
      </c>
      <c r="D51" s="7" t="s">
        <v>11</v>
      </c>
      <c r="E51" s="7" t="s">
        <v>3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 t="s">
        <v>3</v>
      </c>
      <c r="U51" s="7" t="s">
        <v>3</v>
      </c>
      <c r="V51" s="8" t="s">
        <v>3</v>
      </c>
      <c r="W51" s="6" t="s">
        <v>59</v>
      </c>
      <c r="X51" s="19">
        <v>12977</v>
      </c>
      <c r="Y51" s="12">
        <v>12459</v>
      </c>
      <c r="Z51" s="42">
        <v>0</v>
      </c>
      <c r="AA51" s="42">
        <v>0</v>
      </c>
    </row>
    <row r="52" spans="1:27" ht="21.75" customHeight="1" x14ac:dyDescent="0.25">
      <c r="A52" s="13" t="s">
        <v>60</v>
      </c>
      <c r="B52" s="3" t="s">
        <v>3</v>
      </c>
      <c r="C52" s="3" t="s">
        <v>3</v>
      </c>
      <c r="D52" s="3" t="s">
        <v>3</v>
      </c>
      <c r="E52" s="3" t="s">
        <v>3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 t="s">
        <v>3</v>
      </c>
      <c r="U52" s="3" t="s">
        <v>3</v>
      </c>
      <c r="V52" s="10" t="s">
        <v>3</v>
      </c>
      <c r="W52" s="13" t="s">
        <v>60</v>
      </c>
      <c r="X52" s="11">
        <f>X8+X17+X19+X24+X27+X33+X36+X38+X43+X45+X47+X49</f>
        <v>496834.60000000003</v>
      </c>
      <c r="Y52" s="11">
        <f>Y8+Y17+Y19+Y24+Y27+Y33+Y36+Y38+Y43+Y45+Y47+Y49</f>
        <v>449765.39999999997</v>
      </c>
      <c r="Z52" s="41">
        <f t="shared" ref="Z52:AA52" si="12">Z8+Z17+Z19+Z24+Z27+Z33+Z36+Z38+Z43+Z45+Z47+Z49</f>
        <v>456125.29999999987</v>
      </c>
      <c r="AA52" s="41">
        <f t="shared" si="12"/>
        <v>458535.6</v>
      </c>
    </row>
  </sheetData>
  <mergeCells count="14">
    <mergeCell ref="A3:AA3"/>
    <mergeCell ref="U5:U6"/>
    <mergeCell ref="V5:V6"/>
    <mergeCell ref="Z5:Z6"/>
    <mergeCell ref="AA5:AA6"/>
    <mergeCell ref="A5:A6"/>
    <mergeCell ref="W5:W6"/>
    <mergeCell ref="Y5:Y6"/>
    <mergeCell ref="B5:B6"/>
    <mergeCell ref="C5:C6"/>
    <mergeCell ref="D5:D6"/>
    <mergeCell ref="E5:S6"/>
    <mergeCell ref="T5:T6"/>
    <mergeCell ref="X5:X6"/>
  </mergeCells>
  <pageMargins left="1.1811023622047245" right="0.39370078740157483" top="0.78740157480314965" bottom="0.78740157480314965" header="0" footer="0"/>
  <pageSetup paperSize="9" scale="4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>
      <selection activeCell="K11" sqref="K11"/>
    </sheetView>
  </sheetViews>
  <sheetFormatPr defaultRowHeight="15" x14ac:dyDescent="0.25"/>
  <cols>
    <col min="1" max="1" width="54.85546875" customWidth="1"/>
    <col min="5" max="6" width="12.28515625" customWidth="1"/>
    <col min="7" max="7" width="12.28515625" style="20" customWidth="1"/>
    <col min="8" max="9" width="12.28515625" customWidth="1"/>
  </cols>
  <sheetData>
    <row r="1" spans="1:9" x14ac:dyDescent="0.25">
      <c r="E1">
        <v>2016</v>
      </c>
      <c r="F1">
        <v>2017</v>
      </c>
      <c r="H1">
        <v>2018</v>
      </c>
      <c r="I1">
        <v>2019</v>
      </c>
    </row>
    <row r="2" spans="1:9" ht="15.75" x14ac:dyDescent="0.25">
      <c r="A2" s="9" t="s">
        <v>5</v>
      </c>
      <c r="B2" s="3" t="s">
        <v>3</v>
      </c>
      <c r="C2" s="3" t="s">
        <v>6</v>
      </c>
      <c r="D2" s="3" t="s">
        <v>7</v>
      </c>
      <c r="E2" s="11">
        <v>41033.699999999997</v>
      </c>
      <c r="F2" s="11">
        <v>42582.400000000009</v>
      </c>
      <c r="G2" s="21">
        <f>F2/449765.4</f>
        <v>9.4676913786609654E-2</v>
      </c>
      <c r="H2" s="11">
        <v>39792.400000000001</v>
      </c>
      <c r="I2" s="11">
        <v>39495.599999999999</v>
      </c>
    </row>
    <row r="3" spans="1:9" ht="31.5" x14ac:dyDescent="0.25">
      <c r="A3" s="9" t="s">
        <v>18</v>
      </c>
      <c r="B3" s="3" t="s">
        <v>3</v>
      </c>
      <c r="C3" s="3" t="s">
        <v>11</v>
      </c>
      <c r="D3" s="3" t="s">
        <v>7</v>
      </c>
      <c r="E3" s="11">
        <v>200</v>
      </c>
      <c r="F3" s="11">
        <v>100</v>
      </c>
      <c r="G3" s="21">
        <f t="shared" ref="G3:G14" si="0">F3/449765.4</f>
        <v>2.2233813450300979E-4</v>
      </c>
      <c r="H3" s="11">
        <v>200</v>
      </c>
      <c r="I3" s="11">
        <v>200</v>
      </c>
    </row>
    <row r="4" spans="1:9" ht="15.75" x14ac:dyDescent="0.25">
      <c r="A4" s="9" t="s">
        <v>21</v>
      </c>
      <c r="B4" s="3" t="s">
        <v>3</v>
      </c>
      <c r="C4" s="3" t="s">
        <v>13</v>
      </c>
      <c r="D4" s="3" t="s">
        <v>7</v>
      </c>
      <c r="E4" s="11">
        <v>18557.8</v>
      </c>
      <c r="F4" s="11">
        <v>10928.5</v>
      </c>
      <c r="G4" s="21">
        <f t="shared" si="0"/>
        <v>2.4298223029161424E-2</v>
      </c>
      <c r="H4" s="11">
        <v>11716.5</v>
      </c>
      <c r="I4" s="11">
        <v>11201.5</v>
      </c>
    </row>
    <row r="5" spans="1:9" ht="15.75" x14ac:dyDescent="0.25">
      <c r="A5" s="9" t="s">
        <v>29</v>
      </c>
      <c r="B5" s="3" t="s">
        <v>3</v>
      </c>
      <c r="C5" s="3" t="s">
        <v>23</v>
      </c>
      <c r="D5" s="3" t="s">
        <v>7</v>
      </c>
      <c r="E5" s="11">
        <v>48088.6</v>
      </c>
      <c r="F5" s="11">
        <v>36343.1</v>
      </c>
      <c r="G5" s="21">
        <f t="shared" si="0"/>
        <v>8.0804570560563338E-2</v>
      </c>
      <c r="H5" s="11">
        <v>35153.1</v>
      </c>
      <c r="I5" s="11">
        <v>33268.1</v>
      </c>
    </row>
    <row r="6" spans="1:9" ht="15.75" x14ac:dyDescent="0.25">
      <c r="A6" s="9" t="s">
        <v>32</v>
      </c>
      <c r="B6" s="3" t="s">
        <v>3</v>
      </c>
      <c r="C6" s="3" t="s">
        <v>33</v>
      </c>
      <c r="D6" s="3" t="s">
        <v>7</v>
      </c>
      <c r="E6" s="11">
        <v>292276.5</v>
      </c>
      <c r="F6" s="11">
        <v>272847.7</v>
      </c>
      <c r="G6" s="21">
        <f t="shared" si="0"/>
        <v>0.60664448621436862</v>
      </c>
      <c r="H6" s="11">
        <v>288830.89999999997</v>
      </c>
      <c r="I6" s="11">
        <v>287278.19999999995</v>
      </c>
    </row>
    <row r="7" spans="1:9" ht="15.75" x14ac:dyDescent="0.25">
      <c r="A7" s="9" t="s">
        <v>38</v>
      </c>
      <c r="B7" s="3" t="s">
        <v>3</v>
      </c>
      <c r="C7" s="3" t="s">
        <v>25</v>
      </c>
      <c r="D7" s="3" t="s">
        <v>7</v>
      </c>
      <c r="E7" s="11">
        <v>29418.699999999997</v>
      </c>
      <c r="F7" s="11">
        <v>28048.400000000001</v>
      </c>
      <c r="G7" s="21">
        <f t="shared" si="0"/>
        <v>6.2362289317942202E-2</v>
      </c>
      <c r="H7" s="11">
        <v>28661.3</v>
      </c>
      <c r="I7" s="11">
        <v>28996.9</v>
      </c>
    </row>
    <row r="8" spans="1:9" ht="15.75" x14ac:dyDescent="0.25">
      <c r="A8" s="9" t="s">
        <v>41</v>
      </c>
      <c r="B8" s="3" t="s">
        <v>3</v>
      </c>
      <c r="C8" s="3" t="s">
        <v>20</v>
      </c>
      <c r="D8" s="3" t="s">
        <v>7</v>
      </c>
      <c r="E8" s="11">
        <v>424.9</v>
      </c>
      <c r="F8" s="11">
        <v>504.1</v>
      </c>
      <c r="G8" s="21">
        <f t="shared" si="0"/>
        <v>1.1208065360296723E-3</v>
      </c>
      <c r="H8" s="11">
        <v>504.1</v>
      </c>
      <c r="I8" s="11">
        <v>504.1</v>
      </c>
    </row>
    <row r="9" spans="1:9" ht="15.75" x14ac:dyDescent="0.25">
      <c r="A9" s="9" t="s">
        <v>43</v>
      </c>
      <c r="B9" s="3" t="s">
        <v>3</v>
      </c>
      <c r="C9" s="3" t="s">
        <v>44</v>
      </c>
      <c r="D9" s="3" t="s">
        <v>7</v>
      </c>
      <c r="E9" s="11">
        <v>30739.4</v>
      </c>
      <c r="F9" s="11">
        <v>24153.600000000002</v>
      </c>
      <c r="G9" s="21">
        <f t="shared" si="0"/>
        <v>5.3702663655318977E-2</v>
      </c>
      <c r="H9" s="11">
        <v>24198.600000000002</v>
      </c>
      <c r="I9" s="11">
        <v>23838.9</v>
      </c>
    </row>
    <row r="10" spans="1:9" ht="15.75" x14ac:dyDescent="0.25">
      <c r="A10" s="9" t="s">
        <v>50</v>
      </c>
      <c r="B10" s="3" t="s">
        <v>3</v>
      </c>
      <c r="C10" s="3" t="s">
        <v>15</v>
      </c>
      <c r="D10" s="3" t="s">
        <v>7</v>
      </c>
      <c r="E10" s="11">
        <v>1928.4</v>
      </c>
      <c r="F10" s="11">
        <v>870</v>
      </c>
      <c r="G10" s="21">
        <f t="shared" si="0"/>
        <v>1.934341770176185E-3</v>
      </c>
      <c r="H10" s="11">
        <v>0</v>
      </c>
      <c r="I10" s="11">
        <v>435</v>
      </c>
    </row>
    <row r="11" spans="1:9" ht="15.75" x14ac:dyDescent="0.25">
      <c r="A11" s="9" t="s">
        <v>52</v>
      </c>
      <c r="B11" s="3" t="s">
        <v>3</v>
      </c>
      <c r="C11" s="3" t="s">
        <v>28</v>
      </c>
      <c r="D11" s="3" t="s">
        <v>7</v>
      </c>
      <c r="E11" s="11">
        <v>1174.5999999999999</v>
      </c>
      <c r="F11" s="11">
        <v>912.6</v>
      </c>
      <c r="G11" s="21">
        <f t="shared" si="0"/>
        <v>2.0290578154744674E-3</v>
      </c>
      <c r="H11" s="11">
        <v>912.6</v>
      </c>
      <c r="I11" s="11">
        <v>912.6</v>
      </c>
    </row>
    <row r="12" spans="1:9" ht="31.5" x14ac:dyDescent="0.25">
      <c r="A12" s="9" t="s">
        <v>54</v>
      </c>
      <c r="B12" s="3" t="s">
        <v>3</v>
      </c>
      <c r="C12" s="3" t="s">
        <v>17</v>
      </c>
      <c r="D12" s="3" t="s">
        <v>7</v>
      </c>
      <c r="E12" s="11">
        <v>15</v>
      </c>
      <c r="F12" s="11">
        <v>16</v>
      </c>
      <c r="G12" s="21">
        <f t="shared" si="0"/>
        <v>3.5574101520481565E-5</v>
      </c>
      <c r="H12" s="11">
        <v>16</v>
      </c>
      <c r="I12" s="11">
        <v>16</v>
      </c>
    </row>
    <row r="13" spans="1:9" ht="63" x14ac:dyDescent="0.25">
      <c r="A13" s="9" t="s">
        <v>56</v>
      </c>
      <c r="B13" s="3" t="s">
        <v>3</v>
      </c>
      <c r="C13" s="3" t="s">
        <v>57</v>
      </c>
      <c r="D13" s="3" t="s">
        <v>7</v>
      </c>
      <c r="E13" s="11">
        <v>32977</v>
      </c>
      <c r="F13" s="11">
        <v>32459</v>
      </c>
      <c r="G13" s="21">
        <f t="shared" si="0"/>
        <v>7.216873507833195E-2</v>
      </c>
      <c r="H13" s="11">
        <v>20000</v>
      </c>
      <c r="I13" s="11">
        <v>20000</v>
      </c>
    </row>
    <row r="14" spans="1:9" ht="15.75" x14ac:dyDescent="0.25">
      <c r="A14" s="13" t="s">
        <v>60</v>
      </c>
      <c r="B14" s="3" t="s">
        <v>3</v>
      </c>
      <c r="C14" s="3" t="s">
        <v>3</v>
      </c>
      <c r="D14" s="3" t="s">
        <v>3</v>
      </c>
      <c r="E14" s="11">
        <v>496834.60000000003</v>
      </c>
      <c r="F14" s="11">
        <v>449765.39999999997</v>
      </c>
      <c r="G14" s="21">
        <f t="shared" si="0"/>
        <v>0.99999999999999989</v>
      </c>
      <c r="H14" s="11">
        <v>449985.49999999988</v>
      </c>
      <c r="I14" s="11">
        <v>446146.89999999997</v>
      </c>
    </row>
  </sheetData>
  <pageMargins left="0.70866141732283472" right="0.70866141732283472" top="0.74803149606299213" bottom="0.74803149606299213" header="0.31496062992125984" footer="0.31496062992125984"/>
  <pageSetup paperSize="9" scale="9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Лист1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User8</cp:lastModifiedBy>
  <cp:lastPrinted>2016-11-30T08:03:36Z</cp:lastPrinted>
  <dcterms:created xsi:type="dcterms:W3CDTF">2013-05-31T10:21:32Z</dcterms:created>
  <dcterms:modified xsi:type="dcterms:W3CDTF">2016-12-07T07:06:57Z</dcterms:modified>
</cp:coreProperties>
</file>